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نشریه" sheetId="1" r:id="rId1"/>
    <sheet name="!تغییر ندهید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G5" i="4"/>
  <c r="G30" i="1" l="1"/>
  <c r="F30" i="1"/>
  <c r="G12" i="4"/>
  <c r="G10" i="4"/>
  <c r="G9" i="4"/>
  <c r="G8" i="4"/>
  <c r="G7" i="4"/>
  <c r="G6" i="4"/>
  <c r="G4" i="4"/>
  <c r="G11" i="4" l="1"/>
</calcChain>
</file>

<file path=xl/sharedStrings.xml><?xml version="1.0" encoding="utf-8"?>
<sst xmlns="http://schemas.openxmlformats.org/spreadsheetml/2006/main" count="60" uniqueCount="58">
  <si>
    <t>شاخص</t>
  </si>
  <si>
    <t>آیتم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</si>
  <si>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</si>
  <si>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</si>
  <si>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</si>
  <si>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</si>
  <si>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</si>
  <si>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</si>
  <si>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</si>
  <si>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</si>
  <si>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</si>
  <si>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</si>
  <si>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</si>
  <si>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</si>
  <si>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</si>
  <si>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</si>
  <si>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</si>
  <si>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</si>
  <si>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</si>
  <si>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</si>
  <si>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</si>
  <si>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</si>
  <si>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</si>
  <si>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</si>
  <si>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 xml:space="preserve">نام دانشگاه: </t>
  </si>
  <si>
    <t>تنوع و هماهنگی محتوا با نوع٬ موضوع و مخاطب</t>
  </si>
  <si>
    <t>صفحه آرایی و طراحی مناسب</t>
  </si>
  <si>
    <t>متون شیوا و روان و تصاویر مناسب</t>
  </si>
  <si>
    <t>ویراستاری مناسب و رعایت خط و دستور زبان</t>
  </si>
  <si>
    <t>فرآیند دریافت مقاله تا انتشار و چاپ</t>
  </si>
  <si>
    <t>تعداد شمارگان نشریه</t>
  </si>
  <si>
    <t>سابقه تقدیر</t>
  </si>
  <si>
    <t>ارزیابی شکلی و ساختاری (30 امتیاز)</t>
  </si>
  <si>
    <t>همکاری با دیگر سازمان‌ها</t>
  </si>
  <si>
    <t>بهره مندی از مشاوران علمی یا هیات تحریریه متشکل از افراد با تحصیلات بالاتر</t>
  </si>
  <si>
    <t>نقش مشارکتی، نظارتی و داوری استادان و خصوصا استاد مشاور</t>
  </si>
  <si>
    <t>مشارکت حداکثری دانشجویان در تهیه محتوا و مقاله نویسی</t>
  </si>
  <si>
    <t>نسبت مقالات علمی و تولیدی به کل مقالات</t>
  </si>
  <si>
    <t>جامعیت مطالب و شیوه استدلالی علمی در مقالات</t>
  </si>
  <si>
    <t>مصاحبه های علمی و تخصصی دانشگاهی یا برون دانشگاهی</t>
  </si>
  <si>
    <t>اعتبار استنادات و ارجاعات در مقالات</t>
  </si>
  <si>
    <t>پرداختن به موضوعات خلاقانه و روزآمد، مطالب کاربردی و متناسب با نیازهای علمی کشور</t>
  </si>
  <si>
    <t>توجه به مسئولیت های اجتماعی</t>
  </si>
  <si>
    <t>ارزیابی میزان مشارکت 
و کیفیت همکاری ها (20 امتیاز)</t>
  </si>
  <si>
    <t>ارزیابی  محتوایی و علمی (35 امتیاز)</t>
  </si>
  <si>
    <t>شاخص‌های امتیازبندی حوزه رقابتی نشریه</t>
  </si>
  <si>
    <t>فعالیت های مرتبط با ترویج نوآوری و ورود به عرصه فناوری</t>
  </si>
  <si>
    <t>ساخت و تولید و جذب سرمایه گذار</t>
  </si>
  <si>
    <t>فعالیت های مرتبط با حوزه هوش مصنوعی</t>
  </si>
  <si>
    <t>فعالیت های مرتبط با ناترازی انرژِی</t>
  </si>
  <si>
    <t xml:space="preserve"> توجه به مسئولیت های اجتماعی با تاکید بر مناطق کم برخوردار و آسیب پذیر</t>
  </si>
  <si>
    <t>فعالیت های مرتبط با اقتصاد دریا پایه</t>
  </si>
  <si>
    <t>فعالیت بین رشته ای که توسط یک یا چند انجمن  انجام شده است</t>
  </si>
  <si>
    <t>فعالیت های برآمده از همکاری مجمع انجمن های دانشگاه</t>
  </si>
  <si>
    <t xml:space="preserve">علوم انسانی </t>
  </si>
  <si>
    <t>کشاورزی</t>
  </si>
  <si>
    <t>دامپزشکی</t>
  </si>
  <si>
    <t xml:space="preserve">بخش ویژه( 40 امتیاز)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</si>
</sst>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4" xfId="0" applyFont="1" applyBorder="1" applyAlignment="1">
      <alignment horizont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3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1" fillId="8" borderId="15" xfId="0" applyFont="1" applyFill="1" applyBorder="1" applyAlignment="1">
      <alignment horizontal="right"/>
    </xf>
    <xf numFmtId="0" fontId="1" fillId="8" borderId="25" xfId="0" applyFont="1" applyFill="1" applyBorder="1" applyAlignment="1">
      <alignment horizontal="right"/>
    </xf>
    <xf numFmtId="0" fontId="8" fillId="8" borderId="44" xfId="0" applyFont="1" applyFill="1" applyBorder="1" applyAlignment="1">
      <alignment horizontal="center" vertical="center"/>
    </xf>
    <xf numFmtId="0" fontId="8" fillId="8" borderId="45" xfId="0" applyFont="1" applyFill="1" applyBorder="1" applyAlignment="1">
      <alignment horizontal="center" vertical="center"/>
    </xf>
    <xf numFmtId="0" fontId="8" fillId="8" borderId="47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right" vertical="center"/>
    </xf>
    <xf numFmtId="0" fontId="1" fillId="8" borderId="24" xfId="0" applyFont="1" applyFill="1" applyBorder="1" applyAlignment="1">
      <alignment horizontal="right" vertical="center"/>
    </xf>
    <xf numFmtId="0" fontId="1" fillId="8" borderId="18" xfId="0" applyFont="1" applyFill="1" applyBorder="1" applyAlignment="1">
      <alignment horizontal="right"/>
    </xf>
    <xf numFmtId="0" fontId="1" fillId="8" borderId="19" xfId="0" applyFont="1" applyFill="1" applyBorder="1" applyAlignment="1">
      <alignment horizontal="right"/>
    </xf>
    <xf numFmtId="0" fontId="1" fillId="8" borderId="42" xfId="0" applyFont="1" applyFill="1" applyBorder="1" applyAlignment="1">
      <alignment horizontal="right" vertical="center" wrapText="1"/>
    </xf>
    <xf numFmtId="0" fontId="1" fillId="8" borderId="43" xfId="0" applyFont="1" applyFill="1" applyBorder="1" applyAlignment="1">
      <alignment horizontal="right" vertical="center" wrapText="1"/>
    </xf>
    <xf numFmtId="0" fontId="1" fillId="8" borderId="42" xfId="0" applyFont="1" applyFill="1" applyBorder="1" applyAlignment="1">
      <alignment horizontal="right"/>
    </xf>
    <xf numFmtId="0" fontId="1" fillId="8" borderId="43" xfId="0" applyFont="1" applyFill="1" applyBorder="1" applyAlignment="1">
      <alignment horizontal="right"/>
    </xf>
    <xf numFmtId="0" fontId="1" fillId="8" borderId="10" xfId="0" applyFont="1" applyFill="1" applyBorder="1" applyAlignment="1">
      <alignment horizontal="right"/>
    </xf>
    <xf numFmtId="0" fontId="1" fillId="8" borderId="24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2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31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40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35"/>
  <sheetViews>
    <sheetView rightToLeft="1" tabSelected="1" zoomScale="70" zoomScaleNormal="70" workbookViewId="0">
      <selection activeCell="F1" sqref="F1"/>
    </sheetView>
  </sheetViews>
  <sheetFormatPr defaultColWidth="9" defaultRowHeight="18" x14ac:dyDescent="0.4"/>
  <cols>
    <col min="1" max="2" width="9" style="2"/>
    <col min="3" max="3" width="39.21875" style="8" customWidth="1"/>
    <col min="4" max="4" width="10.21875" style="2" customWidth="1"/>
    <col min="5" max="5" width="37.88671875" style="2" customWidth="1"/>
    <col min="6" max="6" width="9.88671875" style="8" bestFit="1" customWidth="1"/>
    <col min="7" max="7" width="12.77734375" style="8" bestFit="1" customWidth="1"/>
    <col min="8" max="16384" width="9" style="2"/>
  </cols>
  <sheetData>
    <row r="1" spans="2:7" ht="18.75" thickBot="1" x14ac:dyDescent="0.45"/>
    <row r="2" spans="2:7" ht="23.25" thickBot="1" x14ac:dyDescent="0.6">
      <c r="B2" s="10" t="s">
        <v>6</v>
      </c>
      <c r="C2" s="11"/>
      <c r="D2" s="12" t="s">
        <v>24</v>
      </c>
      <c r="E2" s="13"/>
      <c r="F2" s="14" t="s">
        <v>7</v>
      </c>
      <c r="G2" s="15"/>
    </row>
    <row r="3" spans="2:7" ht="23.25" thickBot="1" x14ac:dyDescent="0.6">
      <c r="B3" s="81" t="s">
        <v>45</v>
      </c>
      <c r="C3" s="82"/>
      <c r="D3" s="83"/>
      <c r="E3" s="83"/>
      <c r="F3" s="82"/>
      <c r="G3" s="84"/>
    </row>
    <row r="4" spans="2:7" ht="19.5" thickBot="1" x14ac:dyDescent="0.5">
      <c r="B4" s="32" t="s">
        <v>2</v>
      </c>
      <c r="C4" s="33" t="s">
        <v>0</v>
      </c>
      <c r="D4" s="85" t="s">
        <v>1</v>
      </c>
      <c r="E4" s="86"/>
      <c r="F4" s="33" t="s">
        <v>4</v>
      </c>
      <c r="G4" s="33" t="s">
        <v>3</v>
      </c>
    </row>
    <row r="5" spans="2:7" ht="18.75" customHeight="1" x14ac:dyDescent="0.45">
      <c r="B5" s="27">
        <v>1</v>
      </c>
      <c r="C5" s="106" t="s">
        <v>32</v>
      </c>
      <c r="D5" s="87" t="s">
        <v>26</v>
      </c>
      <c r="E5" s="88"/>
      <c r="F5" s="34">
        <v>5</v>
      </c>
      <c r="G5" s="21"/>
    </row>
    <row r="6" spans="2:7" ht="18.75" customHeight="1" x14ac:dyDescent="0.45">
      <c r="B6" s="28">
        <v>2</v>
      </c>
      <c r="C6" s="107"/>
      <c r="D6" s="89" t="s">
        <v>27</v>
      </c>
      <c r="E6" s="90"/>
      <c r="F6" s="35">
        <v>5</v>
      </c>
      <c r="G6" s="22"/>
    </row>
    <row r="7" spans="2:7" ht="18.75" customHeight="1" x14ac:dyDescent="0.45">
      <c r="B7" s="28">
        <v>3</v>
      </c>
      <c r="C7" s="107"/>
      <c r="D7" s="89" t="s">
        <v>28</v>
      </c>
      <c r="E7" s="90"/>
      <c r="F7" s="35">
        <v>5</v>
      </c>
      <c r="G7" s="22"/>
    </row>
    <row r="8" spans="2:7" ht="18.75" customHeight="1" x14ac:dyDescent="0.45">
      <c r="B8" s="28">
        <v>4</v>
      </c>
      <c r="C8" s="107"/>
      <c r="D8" s="89" t="s">
        <v>29</v>
      </c>
      <c r="E8" s="90"/>
      <c r="F8" s="35">
        <v>5</v>
      </c>
      <c r="G8" s="22"/>
    </row>
    <row r="9" spans="2:7" ht="18.75" customHeight="1" x14ac:dyDescent="0.45">
      <c r="B9" s="28">
        <v>5</v>
      </c>
      <c r="C9" s="107"/>
      <c r="D9" s="89" t="s">
        <v>30</v>
      </c>
      <c r="E9" s="90"/>
      <c r="F9" s="35">
        <v>5</v>
      </c>
      <c r="G9" s="22"/>
    </row>
    <row r="10" spans="2:7" ht="18.75" customHeight="1" thickBot="1" x14ac:dyDescent="0.5">
      <c r="B10" s="36">
        <v>6</v>
      </c>
      <c r="C10" s="108"/>
      <c r="D10" s="91" t="s">
        <v>31</v>
      </c>
      <c r="E10" s="92"/>
      <c r="F10" s="37">
        <v>5</v>
      </c>
      <c r="G10" s="38"/>
    </row>
    <row r="11" spans="2:7" ht="18" customHeight="1" x14ac:dyDescent="0.45">
      <c r="B11" s="30">
        <v>7</v>
      </c>
      <c r="C11" s="63" t="s">
        <v>43</v>
      </c>
      <c r="D11" s="72" t="s">
        <v>33</v>
      </c>
      <c r="E11" s="74"/>
      <c r="F11" s="39">
        <v>5</v>
      </c>
      <c r="G11" s="21"/>
    </row>
    <row r="12" spans="2:7" ht="18" customHeight="1" x14ac:dyDescent="0.45">
      <c r="B12" s="29">
        <v>8</v>
      </c>
      <c r="C12" s="64"/>
      <c r="D12" s="61" t="s">
        <v>34</v>
      </c>
      <c r="E12" s="69"/>
      <c r="F12" s="16">
        <v>5</v>
      </c>
      <c r="G12" s="22"/>
    </row>
    <row r="13" spans="2:7" ht="18" customHeight="1" x14ac:dyDescent="0.45">
      <c r="B13" s="29">
        <v>9</v>
      </c>
      <c r="C13" s="64"/>
      <c r="D13" s="61" t="s">
        <v>35</v>
      </c>
      <c r="E13" s="69"/>
      <c r="F13" s="16">
        <v>5</v>
      </c>
      <c r="G13" s="22"/>
    </row>
    <row r="14" spans="2:7" ht="18" customHeight="1" thickBot="1" x14ac:dyDescent="0.5">
      <c r="B14" s="31">
        <v>10</v>
      </c>
      <c r="C14" s="65"/>
      <c r="D14" s="70" t="s">
        <v>36</v>
      </c>
      <c r="E14" s="71"/>
      <c r="F14" s="17">
        <v>5</v>
      </c>
      <c r="G14" s="23"/>
    </row>
    <row r="15" spans="2:7" ht="18.75" x14ac:dyDescent="0.45">
      <c r="B15" s="30">
        <v>11</v>
      </c>
      <c r="C15" s="66" t="s">
        <v>44</v>
      </c>
      <c r="D15" s="72" t="s">
        <v>37</v>
      </c>
      <c r="E15" s="73"/>
      <c r="F15" s="18">
        <v>5</v>
      </c>
      <c r="G15" s="21"/>
    </row>
    <row r="16" spans="2:7" ht="18.75" x14ac:dyDescent="0.45">
      <c r="B16" s="29">
        <v>12</v>
      </c>
      <c r="C16" s="67"/>
      <c r="D16" s="61" t="s">
        <v>38</v>
      </c>
      <c r="E16" s="62"/>
      <c r="F16" s="19">
        <v>5</v>
      </c>
      <c r="G16" s="22"/>
    </row>
    <row r="17" spans="2:7" ht="18.75" x14ac:dyDescent="0.45">
      <c r="B17" s="29">
        <v>13</v>
      </c>
      <c r="C17" s="67"/>
      <c r="D17" s="61" t="s">
        <v>39</v>
      </c>
      <c r="E17" s="62"/>
      <c r="F17" s="19">
        <v>5</v>
      </c>
      <c r="G17" s="22"/>
    </row>
    <row r="18" spans="2:7" ht="18.75" x14ac:dyDescent="0.45">
      <c r="B18" s="29">
        <v>14</v>
      </c>
      <c r="C18" s="67"/>
      <c r="D18" s="61" t="s">
        <v>25</v>
      </c>
      <c r="E18" s="62"/>
      <c r="F18" s="19">
        <v>5</v>
      </c>
      <c r="G18" s="22"/>
    </row>
    <row r="19" spans="2:7" ht="18.75" x14ac:dyDescent="0.45">
      <c r="B19" s="29">
        <v>15</v>
      </c>
      <c r="C19" s="67"/>
      <c r="D19" s="61" t="s">
        <v>40</v>
      </c>
      <c r="E19" s="62"/>
      <c r="F19" s="19">
        <v>5</v>
      </c>
      <c r="G19" s="22"/>
    </row>
    <row r="20" spans="2:7" ht="18.75" x14ac:dyDescent="0.45">
      <c r="B20" s="29">
        <v>16</v>
      </c>
      <c r="C20" s="67"/>
      <c r="D20" s="61" t="s">
        <v>41</v>
      </c>
      <c r="E20" s="62"/>
      <c r="F20" s="19">
        <v>5</v>
      </c>
      <c r="G20" s="22"/>
    </row>
    <row r="21" spans="2:7" ht="19.5" thickBot="1" x14ac:dyDescent="0.5">
      <c r="B21" s="31">
        <v>17</v>
      </c>
      <c r="C21" s="68"/>
      <c r="D21" s="70" t="s">
        <v>42</v>
      </c>
      <c r="E21" s="93"/>
      <c r="F21" s="20">
        <v>5</v>
      </c>
      <c r="G21" s="38"/>
    </row>
    <row r="22" spans="2:7" ht="18.75" customHeight="1" x14ac:dyDescent="0.45">
      <c r="B22" s="32">
        <v>18</v>
      </c>
      <c r="C22" s="48" t="s">
        <v>57</v>
      </c>
      <c r="D22" s="53" t="s">
        <v>46</v>
      </c>
      <c r="E22" s="54"/>
      <c r="F22" s="43">
        <v>5</v>
      </c>
      <c r="G22" s="21"/>
    </row>
    <row r="23" spans="2:7" ht="18.75" customHeight="1" x14ac:dyDescent="0.45">
      <c r="B23" s="41">
        <v>19</v>
      </c>
      <c r="C23" s="49"/>
      <c r="D23" s="55" t="s">
        <v>47</v>
      </c>
      <c r="E23" s="56"/>
      <c r="F23" s="44">
        <v>5</v>
      </c>
      <c r="G23" s="22"/>
    </row>
    <row r="24" spans="2:7" ht="18.75" customHeight="1" x14ac:dyDescent="0.45">
      <c r="B24" s="42">
        <v>20</v>
      </c>
      <c r="C24" s="49"/>
      <c r="D24" s="57" t="s">
        <v>48</v>
      </c>
      <c r="E24" s="58"/>
      <c r="F24" s="44">
        <v>5</v>
      </c>
      <c r="G24" s="22"/>
    </row>
    <row r="25" spans="2:7" ht="18.75" customHeight="1" x14ac:dyDescent="0.45">
      <c r="B25" s="32">
        <v>21</v>
      </c>
      <c r="C25" s="49"/>
      <c r="D25" s="59" t="s">
        <v>53</v>
      </c>
      <c r="E25" s="60"/>
      <c r="F25" s="44">
        <v>5</v>
      </c>
      <c r="G25" s="22"/>
    </row>
    <row r="26" spans="2:7" ht="18.75" customHeight="1" x14ac:dyDescent="0.45">
      <c r="B26" s="41">
        <v>22</v>
      </c>
      <c r="C26" s="49"/>
      <c r="D26" s="51" t="s">
        <v>52</v>
      </c>
      <c r="E26" s="52"/>
      <c r="F26" s="44">
        <v>5</v>
      </c>
      <c r="G26" s="22"/>
    </row>
    <row r="27" spans="2:7" ht="18.75" customHeight="1" x14ac:dyDescent="0.45">
      <c r="B27" s="42">
        <v>23</v>
      </c>
      <c r="C27" s="49"/>
      <c r="D27" s="57" t="s">
        <v>49</v>
      </c>
      <c r="E27" s="58"/>
      <c r="F27" s="29">
        <v>5</v>
      </c>
      <c r="G27" s="22"/>
    </row>
    <row r="28" spans="2:7" ht="18.75" customHeight="1" x14ac:dyDescent="0.45">
      <c r="B28" s="32">
        <v>24</v>
      </c>
      <c r="C28" s="49"/>
      <c r="D28" s="57" t="s">
        <v>50</v>
      </c>
      <c r="E28" s="58"/>
      <c r="F28" s="24">
        <v>5</v>
      </c>
      <c r="G28" s="22"/>
    </row>
    <row r="29" spans="2:7" ht="18.75" customHeight="1" thickBot="1" x14ac:dyDescent="0.5">
      <c r="B29" s="40">
        <v>25</v>
      </c>
      <c r="C29" s="50"/>
      <c r="D29" s="46" t="s">
        <v>51</v>
      </c>
      <c r="E29" s="47"/>
      <c r="F29" s="31">
        <v>5</v>
      </c>
      <c r="G29" s="23"/>
    </row>
    <row r="30" spans="2:7" ht="19.5" thickBot="1" x14ac:dyDescent="0.5">
      <c r="B30" s="94" t="s">
        <v>5</v>
      </c>
      <c r="C30" s="95"/>
      <c r="D30" s="95"/>
      <c r="E30" s="96"/>
      <c r="F30" s="1">
        <f>SUM(F5:F29)</f>
        <v>125</v>
      </c>
      <c r="G30" s="45">
        <f>SUM(G5:G29)</f>
        <v>0</v>
      </c>
    </row>
    <row r="31" spans="2:7" ht="18.75" x14ac:dyDescent="0.45">
      <c r="B31" s="24"/>
      <c r="C31" s="25"/>
      <c r="D31" s="25"/>
      <c r="E31" s="24"/>
      <c r="F31" s="24"/>
      <c r="G31" s="26"/>
    </row>
    <row r="32" spans="2:7" ht="18" customHeight="1" thickBot="1" x14ac:dyDescent="0.45">
      <c r="C32" s="9"/>
      <c r="D32" s="9"/>
      <c r="E32" s="9"/>
    </row>
    <row r="33" spans="2:7" ht="18" customHeight="1" x14ac:dyDescent="0.4">
      <c r="B33" s="97" t="s">
        <v>23</v>
      </c>
      <c r="C33" s="98"/>
      <c r="D33" s="98"/>
      <c r="E33" s="99"/>
      <c r="F33" s="75">
        <f>'!تغییر ندهید'!G5</f>
        <v>0</v>
      </c>
      <c r="G33" s="76"/>
    </row>
    <row r="34" spans="2:7" ht="18" customHeight="1" x14ac:dyDescent="0.4">
      <c r="B34" s="100"/>
      <c r="C34" s="101"/>
      <c r="D34" s="101"/>
      <c r="E34" s="102"/>
      <c r="F34" s="77"/>
      <c r="G34" s="78"/>
    </row>
    <row r="35" spans="2:7" ht="18.75" thickBot="1" x14ac:dyDescent="0.45">
      <c r="B35" s="103"/>
      <c r="C35" s="104"/>
      <c r="D35" s="104"/>
      <c r="E35" s="105"/>
      <c r="F35" s="79"/>
      <c r="G35" s="80"/>
    </row>
  </sheetData>
  <mergeCells count="34">
    <mergeCell ref="F33:G35"/>
    <mergeCell ref="B3:G3"/>
    <mergeCell ref="D4:E4"/>
    <mergeCell ref="D5:E5"/>
    <mergeCell ref="D6:E6"/>
    <mergeCell ref="D7:E7"/>
    <mergeCell ref="D8:E8"/>
    <mergeCell ref="D9:E9"/>
    <mergeCell ref="D10:E10"/>
    <mergeCell ref="D12:E12"/>
    <mergeCell ref="D17:E17"/>
    <mergeCell ref="D18:E18"/>
    <mergeCell ref="D21:E21"/>
    <mergeCell ref="B30:E30"/>
    <mergeCell ref="B33:E35"/>
    <mergeCell ref="C5:C10"/>
    <mergeCell ref="D20:E20"/>
    <mergeCell ref="C11:C14"/>
    <mergeCell ref="C15:C21"/>
    <mergeCell ref="D13:E13"/>
    <mergeCell ref="D14:E14"/>
    <mergeCell ref="D15:E15"/>
    <mergeCell ref="D16:E16"/>
    <mergeCell ref="D19:E19"/>
    <mergeCell ref="D11:E11"/>
    <mergeCell ref="D29:E29"/>
    <mergeCell ref="C22:C29"/>
    <mergeCell ref="D26:E26"/>
    <mergeCell ref="D22:E22"/>
    <mergeCell ref="D23:E23"/>
    <mergeCell ref="D24:E24"/>
    <mergeCell ref="D27:E27"/>
    <mergeCell ref="D28:E28"/>
    <mergeCell ref="D25:E25"/>
  </mergeCells>
  <dataValidations count="7">
    <dataValidation type="whole" operator="lessThanOrEqual" allowBlank="1" showInputMessage="1" showErrorMessage="1" prompt="حداکثر 5 امتیاز" sqref="G5:G8 G10:G29">
      <formula1>5</formula1>
    </dataValidation>
    <dataValidation allowBlank="1" showInputMessage="1" showErrorMessage="1" prompt="محاسبه به صورت سیستمی می باشد - عددی وارد نکنید" sqref="G30:G31"/>
    <dataValidation allowBlank="1" showInputMessage="1" showErrorMessage="1" prompt=" محاسبه به صورت سیستمی می باشد- عددی وارد نکنید" sqref="F33:G35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0:F31"/>
    <dataValidation type="whole" operator="lessThanOrEqual" allowBlank="1" showInputMessage="1" showErrorMessage="1" prompt="حداکثر5  امتیاز" sqref="G9">
      <formula1>5</formula1>
    </dataValidation>
  </dataValidations>
  <pageMargins left="0.7" right="0.7" top="0.75" bottom="0.75" header="0.3" footer="0.3"/>
  <ignoredErrors>
    <ignoredError sqref="C4:D4 F13:F14 F1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G6" sqref="G6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54</v>
      </c>
      <c r="D3" s="3" t="s">
        <v>2</v>
      </c>
      <c r="E3" s="3" t="s">
        <v>12</v>
      </c>
      <c r="F3" s="3" t="s">
        <v>13</v>
      </c>
      <c r="G3" s="3" t="s">
        <v>23</v>
      </c>
    </row>
    <row r="4" spans="1:7" ht="21.75" thickBot="1" x14ac:dyDescent="0.6">
      <c r="A4" t="s">
        <v>8</v>
      </c>
      <c r="D4" s="4">
        <v>1</v>
      </c>
      <c r="E4" s="5" t="s">
        <v>14</v>
      </c>
      <c r="F4" s="6">
        <v>0.12</v>
      </c>
      <c r="G4" s="7" t="e">
        <f>نشریه!B32*12/نشریه!A32</f>
        <v>#DIV/0!</v>
      </c>
    </row>
    <row r="5" spans="1:7" ht="21.75" thickBot="1" x14ac:dyDescent="0.6">
      <c r="A5" t="s">
        <v>9</v>
      </c>
      <c r="D5" s="4">
        <v>2</v>
      </c>
      <c r="E5" s="5" t="s">
        <v>15</v>
      </c>
      <c r="F5" s="6">
        <v>0.12</v>
      </c>
      <c r="G5" s="7">
        <f>نشریه!G30*12/نشریه!F30</f>
        <v>0</v>
      </c>
    </row>
    <row r="6" spans="1:7" ht="21.75" thickBot="1" x14ac:dyDescent="0.6">
      <c r="A6" t="s">
        <v>10</v>
      </c>
      <c r="D6" s="4">
        <v>3</v>
      </c>
      <c r="E6" s="5" t="s">
        <v>16</v>
      </c>
      <c r="F6" s="6">
        <v>0.16</v>
      </c>
      <c r="G6" s="7" t="e">
        <f>نشریه!B32*16/نشریه!A32</f>
        <v>#DIV/0!</v>
      </c>
    </row>
    <row r="7" spans="1:7" ht="21.75" thickBot="1" x14ac:dyDescent="0.6">
      <c r="A7" t="s">
        <v>55</v>
      </c>
      <c r="D7" s="4">
        <v>4</v>
      </c>
      <c r="E7" s="5" t="s">
        <v>17</v>
      </c>
      <c r="F7" s="6">
        <v>0.12</v>
      </c>
      <c r="G7" s="7" t="e">
        <f>نشریه!B32*12/نشریه!A32</f>
        <v>#DIV/0!</v>
      </c>
    </row>
    <row r="8" spans="1:7" ht="21.75" thickBot="1" x14ac:dyDescent="0.6">
      <c r="A8" t="s">
        <v>56</v>
      </c>
      <c r="D8" s="4">
        <v>5</v>
      </c>
      <c r="E8" s="5" t="s">
        <v>18</v>
      </c>
      <c r="F8" s="6">
        <v>0.12</v>
      </c>
      <c r="G8" s="7" t="e">
        <f>نشریه!B32*12/نشریه!A32</f>
        <v>#DIV/0!</v>
      </c>
    </row>
    <row r="9" spans="1:7" ht="21.75" thickBot="1" x14ac:dyDescent="0.6">
      <c r="A9" t="s">
        <v>11</v>
      </c>
      <c r="D9" s="4">
        <v>6</v>
      </c>
      <c r="E9" s="5" t="s">
        <v>19</v>
      </c>
      <c r="F9" s="6">
        <v>0.16</v>
      </c>
      <c r="G9" s="7" t="e">
        <f>نشریه!B32*16/نشریه!A32</f>
        <v>#DIV/0!</v>
      </c>
    </row>
    <row r="10" spans="1:7" ht="21.75" thickBot="1" x14ac:dyDescent="0.6">
      <c r="D10" s="4">
        <v>7</v>
      </c>
      <c r="E10" s="5" t="s">
        <v>20</v>
      </c>
      <c r="F10" s="6">
        <v>0.06</v>
      </c>
      <c r="G10" s="7" t="e">
        <f>نشریه!B32*6/نشریه!A32</f>
        <v>#DIV/0!</v>
      </c>
    </row>
    <row r="11" spans="1:7" ht="21.75" thickBot="1" x14ac:dyDescent="0.6">
      <c r="D11" s="4">
        <v>8</v>
      </c>
      <c r="E11" s="5" t="s">
        <v>21</v>
      </c>
      <c r="F11" s="6">
        <v>0.08</v>
      </c>
      <c r="G11" s="7">
        <f>نشریه!G30*8/نشریه!F30</f>
        <v>0</v>
      </c>
    </row>
    <row r="12" spans="1:7" ht="21.75" thickBot="1" x14ac:dyDescent="0.6">
      <c r="D12" s="4">
        <v>9</v>
      </c>
      <c r="E12" s="5" t="s">
        <v>22</v>
      </c>
      <c r="F12" s="6">
        <v>0.06</v>
      </c>
      <c r="G12" s="7" t="e">
        <f>نشریه!B32*6/نشریه!A32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نشریه</vt:lpstr>
      <vt:lpstr>!تغییر ندهید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2025-08-31T05:59:43Z</dcterms:modified>
</cp:coreProperties>
</file>